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OUTAGE!$A$4:$L$49</definedName>
    <definedName name="A">[1]Sheet1!$A$3:$A$13</definedName>
    <definedName name="BREAKDOWN">Sheet1!$A$3:$A$13</definedName>
    <definedName name="_xlnm.Print_Area" localSheetId="1">OUTAGE!$A$1:$L$49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17" i="3"/>
  <c r="F5"/>
  <c r="F40" l="1"/>
  <c r="F12"/>
  <c r="F45"/>
  <c r="F30"/>
  <c r="F23"/>
  <c r="F36"/>
  <c r="F39"/>
  <c r="F25"/>
  <c r="F31"/>
  <c r="F32"/>
  <c r="F42"/>
  <c r="F11"/>
  <c r="F13"/>
  <c r="F33"/>
  <c r="F20"/>
  <c r="F27"/>
  <c r="F24"/>
  <c r="F28"/>
  <c r="F14"/>
  <c r="F10"/>
  <c r="F46"/>
  <c r="F41"/>
  <c r="F43"/>
  <c r="F38"/>
  <c r="F22"/>
  <c r="F18"/>
  <c r="F49"/>
  <c r="F15"/>
  <c r="F6"/>
  <c r="F29"/>
  <c r="F37"/>
  <c r="F16"/>
  <c r="F47"/>
  <c r="F7"/>
  <c r="F8"/>
  <c r="F34"/>
  <c r="F26"/>
  <c r="F35"/>
  <c r="F48"/>
  <c r="F21"/>
  <c r="F9"/>
  <c r="F19"/>
  <c r="F44"/>
</calcChain>
</file>

<file path=xl/sharedStrings.xml><?xml version="1.0" encoding="utf-8"?>
<sst xmlns="http://schemas.openxmlformats.org/spreadsheetml/2006/main" count="312" uniqueCount="128">
  <si>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</si>
  <si>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</si>
  <si>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</si>
  <si>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</si>
  <si>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</si>
  <si>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</si>
  <si>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</si>
  <si>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</si>
  <si>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</si>
  <si>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</si>
  <si>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</si>
  <si>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</si>
  <si>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</si>
  <si>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</si>
  <si>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</si>
  <si>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</si>
  <si>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</si>
  <si>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</si>
  <si>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</si>
  <si>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</si>
  <si>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</si>
  <si>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</si>
  <si>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</si>
  <si>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</si>
  <si>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</si>
  <si>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KWN</t>
  </si>
  <si>
    <t>CCK</t>
  </si>
  <si>
    <t>NNG</t>
  </si>
  <si>
    <t>TO ATTEND FAULT IN THE LINE</t>
  </si>
  <si>
    <t>MVR</t>
  </si>
  <si>
    <t>LNR</t>
  </si>
  <si>
    <t>YVR</t>
  </si>
  <si>
    <t>PHG</t>
  </si>
  <si>
    <t>SRD</t>
  </si>
  <si>
    <t>KRN</t>
  </si>
  <si>
    <t>DGN</t>
  </si>
  <si>
    <t>PNR</t>
  </si>
  <si>
    <t>JLM</t>
  </si>
  <si>
    <t>VSE</t>
  </si>
  <si>
    <t>03.04.2018</t>
  </si>
  <si>
    <t>LOAD UNBALANCED</t>
  </si>
  <si>
    <t>LOAD BALANCING CARRIED OUT</t>
  </si>
  <si>
    <t>PROJECT WORK</t>
  </si>
  <si>
    <t>NEW DISTRIBUTION BOX INSTALLED</t>
  </si>
  <si>
    <t>REPLACEMENT OF HVDS TRANSFORMER</t>
  </si>
  <si>
    <t>OUTAGE REPORT FOR:06:00HRS. OF 03.04.2018 TO 06:00 HRS OF 04.04.2018</t>
  </si>
  <si>
    <t>04.04.2018</t>
  </si>
  <si>
    <t>NETWORK UPGRADTION WORK</t>
  </si>
  <si>
    <t>TO REPLACE THE PIERCING CONNECTOR</t>
  </si>
  <si>
    <t>REPLACEMENT OF BURNT PIERCING CONNECTOR</t>
  </si>
  <si>
    <t>HVDS LEAD FAULTY SAME ATTENDED</t>
  </si>
  <si>
    <t>TRANSFORMER REPLACED</t>
  </si>
  <si>
    <t>TRANSFORMER FAULTY</t>
  </si>
  <si>
    <t>BIRFDAGE FOUND ON LINE SAME REMOEVD</t>
  </si>
  <si>
    <t>LT LEAD FAULTY SAME REPAIRED</t>
  </si>
  <si>
    <t>LT SOCKET BURNT SAME REPLACED</t>
  </si>
  <si>
    <t>LT JUMPER FOUND LOOSE SAME ATTENDED</t>
  </si>
  <si>
    <t>HVDS TRANSFORMER REPLACED</t>
  </si>
  <si>
    <t>REPLACEMENT OF FAULTY ACB</t>
  </si>
  <si>
    <t>ACB REPLACED BY NEW ONE</t>
  </si>
  <si>
    <t>HT PANEL FLASHED SAME ATTENDED</t>
  </si>
  <si>
    <t>EXTERNAL ELEMENT FOUND ON LINE SAME REMOVED</t>
  </si>
  <si>
    <t>FAULT IN DISTRIBUTION BOX SAME ATTENDED</t>
  </si>
  <si>
    <t>LTAB REPLACED BY ARMOURED CABLE</t>
  </si>
  <si>
    <t>BURNT PIERCING CONNECTOR REPLACED</t>
  </si>
  <si>
    <t>OLD RMU REPLACED</t>
  </si>
  <si>
    <t>DISTRIBUTION BOX REPLACED</t>
  </si>
  <si>
    <t>JUMER FOUND LOOSE SAME ATTENDED</t>
  </si>
  <si>
    <t>HT SOCKET BURNT SAME REPLACED</t>
  </si>
  <si>
    <t>HT LEAD FAULTY SAME REPAIRED</t>
  </si>
  <si>
    <t>DISTRIBUTION BOX FAULTY SAME REPLACED</t>
  </si>
  <si>
    <t>NEW LT LEAD CONNECTED</t>
  </si>
  <si>
    <t>DISTRIBUTION BOX FAULTY</t>
  </si>
  <si>
    <t>FAULT IN RMU</t>
  </si>
  <si>
    <t>RMU REPAIRED</t>
  </si>
  <si>
    <t>FAULT IN RMU SAME ATTENDED</t>
  </si>
  <si>
    <t>PIERCING CONNECTOR REPLACED</t>
  </si>
  <si>
    <t>DISTRIBUTION BOX INSTALLED</t>
  </si>
  <si>
    <t xml:space="preserve">OIL LEAKAGE PROBLEM FROM 990KVA TRANSFORMER </t>
  </si>
  <si>
    <t>OIL LEAKAGE PROBLEM FROM 990KVA TRANSFORMER SAME REPLACED</t>
  </si>
  <si>
    <t>990KVA TRANSFORMER REPLACEMENT DUE TO OIL THEFT</t>
  </si>
  <si>
    <t xml:space="preserve">TRANSFORMER REPLACED DUE TO OIL THEFT FROM THE SAME </t>
  </si>
  <si>
    <t>EAST END APPARTMENT-NEW ASHOK NAGAR</t>
  </si>
  <si>
    <t>POCKET -5, SONIA VIHAR</t>
  </si>
  <si>
    <t>BLOCK A-EAST GOKUL PURI</t>
  </si>
  <si>
    <t>BLOCK D-BHAJANPURA</t>
  </si>
  <si>
    <t>JAFFRABAD-MAUJ PUR</t>
  </si>
  <si>
    <t>JANTA COLONY DWARKAPURI</t>
  </si>
  <si>
    <t>BLOCK C-MADHUBAN ENCLAVE</t>
  </si>
  <si>
    <t>BLOCK A-PRATAP PURA</t>
  </si>
  <si>
    <t>AMBEDKAR COLONY-JHILMIL INDUSTRIAL AREA</t>
  </si>
  <si>
    <t>BLOCK F-LALITA PARK</t>
  </si>
  <si>
    <t>BLOCK J-SILAMPUR COLONY</t>
  </si>
  <si>
    <t>GURU NANAK SUKH SABHA-NEW RAJENDRA NAGAR</t>
  </si>
  <si>
    <t>BLOCK D-MEET NAGAR</t>
  </si>
  <si>
    <t>BLOCK F-PUNJABI BASTI</t>
  </si>
  <si>
    <t>PREM NAGAR-BALJIT NAGAR</t>
  </si>
  <si>
    <t>BLOCK 23-WEST PATEL NAGAR</t>
  </si>
  <si>
    <t>BLOCK T-FARIDPURI</t>
  </si>
  <si>
    <t>SHADIPUR DEPOT-BALJIT NAGAR</t>
  </si>
  <si>
    <t>BHAGAT NAGAR-DAYALPUR</t>
  </si>
  <si>
    <t>POCKET- B CHITRAKOOT</t>
  </si>
  <si>
    <t>BLOCK B-GARI MANDU</t>
  </si>
  <si>
    <t>RASHID MARKET-JAGATPURI</t>
  </si>
  <si>
    <t>BLOCK A-AMAR NAGAR</t>
  </si>
  <si>
    <t>BLOCK D-VINOD NAGAR WEST</t>
  </si>
  <si>
    <t>BLOCK D-ASHOK NAGAR</t>
  </si>
  <si>
    <t xml:space="preserve">D-BLOCK, ASHOK NAGAR </t>
  </si>
  <si>
    <t>BLOCK-C-SAVITA VIHAR</t>
  </si>
  <si>
    <t>BLOCK B-NEW SILAMPURI PHASE II</t>
  </si>
  <si>
    <t>BLOCK V-GHONDA PATTI CHAUHAN</t>
  </si>
  <si>
    <t>BLOCK A-JHILMIL INDUSTRIAL AREA</t>
  </si>
  <si>
    <t>BLOCK C-AMAR NAGAR</t>
  </si>
  <si>
    <t>BLOCK 18-KALYAN PURI</t>
  </si>
  <si>
    <t>REHGAR PURA PNR</t>
  </si>
  <si>
    <t>BLOCK-10B-DEV NAGAR</t>
  </si>
  <si>
    <t>BLOCK B-MANUJPUR</t>
  </si>
  <si>
    <t>GADHWAALI MOHALLA LALITA PARK</t>
  </si>
  <si>
    <t>BLOCK F-KRISHNA NAGAR</t>
  </si>
  <si>
    <t>BLOCK B-WEST PATEL NAGAR</t>
  </si>
  <si>
    <t>BLOCK F-GURU ANGAD NAGAR WEST</t>
  </si>
  <si>
    <t>VILLAGE MAUJPUR</t>
  </si>
  <si>
    <t>SHRI RAM COLONY KWR</t>
  </si>
  <si>
    <t>PART-6 SONIA VIHAR</t>
  </si>
  <si>
    <t>BLOCK-C JJ COLONY-DILSHAD COLONY</t>
  </si>
  <si>
    <t>KUCHA MOTHER KHAN, RAM BAZAAR,PART OF NIKALSON ROAD</t>
  </si>
  <si>
    <t>BLOCK A-KHAJURI KHAS</t>
  </si>
  <si>
    <t>NEW LT CABLE LAID TO MEET THE LOAD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</si>
</sst>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9"/>
  <sheetViews>
    <sheetView tabSelected="1" zoomScale="70" zoomScaleNormal="70" zoomScaleSheetLayoutView="70" workbookViewId="0">
      <selection activeCell="H111" sqref="H111"/>
    </sheetView>
  </sheetViews>
  <sheetFormatPr defaultRowHeight="15"/>
  <cols>
    <col min="1" max="1" width="8.85546875" style="2" customWidth="1"/>
    <col min="2" max="2" width="13.5703125" style="2" customWidth="1"/>
    <col min="3" max="3" width="12.5703125" style="2" customWidth="1"/>
    <col min="4" max="4" width="12.7109375" style="2" customWidth="1"/>
    <col min="5" max="5" width="12.140625" style="2" customWidth="1"/>
    <col min="6" max="6" width="11.28515625" style="2" customWidth="1"/>
    <col min="7" max="7" width="28.7109375" style="2" customWidth="1"/>
    <col min="8" max="8" width="30.85546875" style="2" customWidth="1"/>
    <col min="9" max="9" width="45" style="2" customWidth="1"/>
    <col min="10" max="10" width="34.5703125" style="2" customWidth="1"/>
    <col min="11" max="11" width="13.7109375" style="2" customWidth="1"/>
    <col min="12" max="12" width="37.140625" style="2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45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3" t="s">
        <v>24</v>
      </c>
      <c r="H4" s="3" t="s">
        <v>8</v>
      </c>
      <c r="I4" s="11"/>
      <c r="J4" s="11"/>
      <c r="K4" s="11"/>
      <c r="L4" s="11"/>
    </row>
    <row r="5" spans="1:12" ht="47.25" customHeight="1">
      <c r="A5" s="5">
        <v>1</v>
      </c>
      <c r="B5" s="6" t="s">
        <v>39</v>
      </c>
      <c r="C5" s="7" t="s">
        <v>26</v>
      </c>
      <c r="D5" s="8">
        <v>43193.875960648147</v>
      </c>
      <c r="E5" s="8">
        <v>43194.02652777778</v>
      </c>
      <c r="F5" s="6">
        <f t="shared" ref="F5:F49" si="0">E5-D5</f>
        <v>0.15056712963269092</v>
      </c>
      <c r="G5" s="9" t="s">
        <v>11</v>
      </c>
      <c r="H5" s="9" t="s">
        <v>80</v>
      </c>
      <c r="I5" s="9" t="s">
        <v>51</v>
      </c>
      <c r="J5" s="9" t="s">
        <v>125</v>
      </c>
      <c r="K5" s="4">
        <v>125</v>
      </c>
      <c r="L5" s="9" t="s">
        <v>81</v>
      </c>
    </row>
    <row r="6" spans="1:12" ht="40.5" customHeight="1">
      <c r="A6" s="5">
        <v>2</v>
      </c>
      <c r="B6" s="6" t="s">
        <v>39</v>
      </c>
      <c r="C6" s="7" t="s">
        <v>35</v>
      </c>
      <c r="D6" s="8">
        <v>43193.45</v>
      </c>
      <c r="E6" s="8">
        <v>43193.637557870374</v>
      </c>
      <c r="F6" s="6">
        <f t="shared" si="0"/>
        <v>0.1875578703766223</v>
      </c>
      <c r="G6" s="9" t="s">
        <v>17</v>
      </c>
      <c r="H6" s="9" t="s">
        <v>42</v>
      </c>
      <c r="I6" s="9" t="s">
        <v>41</v>
      </c>
      <c r="J6" s="9" t="s">
        <v>89</v>
      </c>
      <c r="K6" s="4">
        <v>21</v>
      </c>
      <c r="L6" s="9" t="s">
        <v>41</v>
      </c>
    </row>
    <row r="7" spans="1:12" ht="40.5" customHeight="1">
      <c r="A7" s="5">
        <v>3</v>
      </c>
      <c r="B7" s="6" t="s">
        <v>39</v>
      </c>
      <c r="C7" s="7" t="s">
        <v>35</v>
      </c>
      <c r="D7" s="8">
        <v>43193.4528587963</v>
      </c>
      <c r="E7" s="8">
        <v>43193.530358796299</v>
      </c>
      <c r="F7" s="6">
        <f t="shared" si="0"/>
        <v>7.7499999999417923E-2</v>
      </c>
      <c r="G7" s="9" t="s">
        <v>16</v>
      </c>
      <c r="H7" s="9" t="s">
        <v>28</v>
      </c>
      <c r="I7" s="9" t="s">
        <v>54</v>
      </c>
      <c r="J7" s="9" t="s">
        <v>90</v>
      </c>
      <c r="K7" s="4">
        <v>47</v>
      </c>
      <c r="L7" s="9"/>
    </row>
    <row r="8" spans="1:12" ht="40.5" customHeight="1">
      <c r="A8" s="5">
        <v>4</v>
      </c>
      <c r="B8" s="6" t="s">
        <v>39</v>
      </c>
      <c r="C8" s="7" t="s">
        <v>35</v>
      </c>
      <c r="D8" s="8">
        <v>43193.556400462963</v>
      </c>
      <c r="E8" s="8">
        <v>43193.632638888892</v>
      </c>
      <c r="F8" s="6">
        <f t="shared" si="0"/>
        <v>7.6238425928750075E-2</v>
      </c>
      <c r="G8" s="9" t="s">
        <v>16</v>
      </c>
      <c r="H8" s="9" t="s">
        <v>28</v>
      </c>
      <c r="I8" s="9" t="s">
        <v>56</v>
      </c>
      <c r="J8" s="9" t="s">
        <v>111</v>
      </c>
      <c r="K8" s="4">
        <v>33</v>
      </c>
      <c r="L8" s="9"/>
    </row>
    <row r="9" spans="1:12" ht="40.5" customHeight="1">
      <c r="A9" s="5">
        <v>5</v>
      </c>
      <c r="B9" s="6" t="s">
        <v>39</v>
      </c>
      <c r="C9" s="7" t="s">
        <v>35</v>
      </c>
      <c r="D9" s="8">
        <v>43193.704351851855</v>
      </c>
      <c r="E9" s="8">
        <v>43193.784108796295</v>
      </c>
      <c r="F9" s="6">
        <f t="shared" si="0"/>
        <v>7.9756944440305233E-2</v>
      </c>
      <c r="G9" s="9" t="s">
        <v>13</v>
      </c>
      <c r="H9" s="9" t="s">
        <v>28</v>
      </c>
      <c r="I9" s="9" t="s">
        <v>69</v>
      </c>
      <c r="J9" s="9" t="s">
        <v>124</v>
      </c>
      <c r="K9" s="4">
        <v>167</v>
      </c>
      <c r="L9" s="9"/>
    </row>
    <row r="10" spans="1:12" ht="40.5" customHeight="1">
      <c r="A10" s="5">
        <v>6</v>
      </c>
      <c r="B10" s="6" t="s">
        <v>39</v>
      </c>
      <c r="C10" s="7" t="s">
        <v>37</v>
      </c>
      <c r="D10" s="8">
        <v>43193.532638888886</v>
      </c>
      <c r="E10" s="8">
        <v>43193.743750000001</v>
      </c>
      <c r="F10" s="6">
        <f t="shared" si="0"/>
        <v>0.211111111115315</v>
      </c>
      <c r="G10" s="9" t="s">
        <v>17</v>
      </c>
      <c r="H10" s="9" t="s">
        <v>42</v>
      </c>
      <c r="I10" s="9" t="s">
        <v>47</v>
      </c>
      <c r="J10" s="9" t="s">
        <v>108</v>
      </c>
      <c r="K10" s="4">
        <v>155</v>
      </c>
      <c r="L10" s="9" t="s">
        <v>127</v>
      </c>
    </row>
    <row r="11" spans="1:12" ht="40.5" customHeight="1">
      <c r="A11" s="5">
        <v>7</v>
      </c>
      <c r="B11" s="6" t="s">
        <v>39</v>
      </c>
      <c r="C11" s="7" t="s">
        <v>34</v>
      </c>
      <c r="D11" s="8">
        <v>43193.512499999997</v>
      </c>
      <c r="E11" s="8">
        <v>43193.673090277778</v>
      </c>
      <c r="F11" s="6">
        <f t="shared" si="0"/>
        <v>0.16059027778101154</v>
      </c>
      <c r="G11" s="9" t="s">
        <v>17</v>
      </c>
      <c r="H11" s="9" t="s">
        <v>42</v>
      </c>
      <c r="I11" s="9" t="s">
        <v>47</v>
      </c>
      <c r="J11" s="9" t="s">
        <v>103</v>
      </c>
      <c r="K11" s="4">
        <v>1231</v>
      </c>
      <c r="L11" s="9" t="s">
        <v>47</v>
      </c>
    </row>
    <row r="12" spans="1:12" ht="40.5" customHeight="1">
      <c r="A12" s="5">
        <v>8</v>
      </c>
      <c r="B12" s="6" t="s">
        <v>39</v>
      </c>
      <c r="C12" s="7" t="s">
        <v>34</v>
      </c>
      <c r="D12" s="8">
        <v>43193.597916666666</v>
      </c>
      <c r="E12" s="8">
        <v>43193.646296296298</v>
      </c>
      <c r="F12" s="6">
        <f t="shared" si="0"/>
        <v>4.8379629632108845E-2</v>
      </c>
      <c r="G12" s="9" t="s">
        <v>17</v>
      </c>
      <c r="H12" s="9" t="s">
        <v>42</v>
      </c>
      <c r="I12" s="9" t="s">
        <v>65</v>
      </c>
      <c r="J12" s="9" t="s">
        <v>118</v>
      </c>
      <c r="K12" s="4">
        <v>1302</v>
      </c>
      <c r="L12" s="9"/>
    </row>
    <row r="13" spans="1:12" ht="40.5" customHeight="1">
      <c r="A13" s="5">
        <v>9</v>
      </c>
      <c r="B13" s="6" t="s">
        <v>39</v>
      </c>
      <c r="C13" s="7" t="s">
        <v>25</v>
      </c>
      <c r="D13" s="8">
        <v>43193.333333333336</v>
      </c>
      <c r="E13" s="8">
        <v>43193.40525462963</v>
      </c>
      <c r="F13" s="6">
        <f t="shared" si="0"/>
        <v>7.1921296294021886E-2</v>
      </c>
      <c r="G13" s="9" t="s">
        <v>14</v>
      </c>
      <c r="H13" s="9" t="s">
        <v>28</v>
      </c>
      <c r="I13" s="9" t="s">
        <v>50</v>
      </c>
      <c r="J13" s="9" t="s">
        <v>83</v>
      </c>
      <c r="K13" s="4">
        <v>2403</v>
      </c>
      <c r="L13" s="9"/>
    </row>
    <row r="14" spans="1:12" ht="40.5" customHeight="1">
      <c r="A14" s="5">
        <v>10</v>
      </c>
      <c r="B14" s="6" t="s">
        <v>39</v>
      </c>
      <c r="C14" s="7" t="s">
        <v>25</v>
      </c>
      <c r="D14" s="8">
        <v>43193.495162037034</v>
      </c>
      <c r="E14" s="8">
        <v>43193.569953703707</v>
      </c>
      <c r="F14" s="6">
        <f t="shared" si="0"/>
        <v>7.4791666673263535E-2</v>
      </c>
      <c r="G14" s="9" t="s">
        <v>14</v>
      </c>
      <c r="H14" s="9" t="s">
        <v>44</v>
      </c>
      <c r="I14" s="9" t="s">
        <v>57</v>
      </c>
      <c r="J14" s="9" t="s">
        <v>100</v>
      </c>
      <c r="K14" s="4">
        <v>1034</v>
      </c>
      <c r="L14" s="9"/>
    </row>
    <row r="15" spans="1:12" ht="40.5" customHeight="1">
      <c r="A15" s="5">
        <v>11</v>
      </c>
      <c r="B15" s="6" t="s">
        <v>39</v>
      </c>
      <c r="C15" s="7" t="s">
        <v>25</v>
      </c>
      <c r="D15" s="8">
        <v>43193.634479166663</v>
      </c>
      <c r="E15" s="8">
        <v>43193.711805555555</v>
      </c>
      <c r="F15" s="6">
        <f t="shared" si="0"/>
        <v>7.7326388891378883E-2</v>
      </c>
      <c r="G15" s="9" t="s">
        <v>13</v>
      </c>
      <c r="H15" s="9" t="s">
        <v>28</v>
      </c>
      <c r="I15" s="9" t="s">
        <v>67</v>
      </c>
      <c r="J15" s="9" t="s">
        <v>122</v>
      </c>
      <c r="K15" s="4">
        <v>2403</v>
      </c>
      <c r="L15" s="9"/>
    </row>
    <row r="16" spans="1:12" ht="40.5" customHeight="1">
      <c r="A16" s="5">
        <v>12</v>
      </c>
      <c r="B16" s="6" t="s">
        <v>39</v>
      </c>
      <c r="C16" s="7" t="s">
        <v>25</v>
      </c>
      <c r="D16" s="8">
        <v>43193.638888888891</v>
      </c>
      <c r="E16" s="8">
        <v>43193.711111111108</v>
      </c>
      <c r="F16" s="6">
        <f t="shared" si="0"/>
        <v>7.2222222217533272E-2</v>
      </c>
      <c r="G16" s="9" t="s">
        <v>13</v>
      </c>
      <c r="H16" s="9" t="s">
        <v>28</v>
      </c>
      <c r="I16" s="9" t="s">
        <v>68</v>
      </c>
      <c r="J16" s="9" t="s">
        <v>123</v>
      </c>
      <c r="K16" s="4">
        <v>19</v>
      </c>
      <c r="L16" s="9"/>
    </row>
    <row r="17" spans="1:12" ht="40.5" customHeight="1">
      <c r="A17" s="5">
        <v>13</v>
      </c>
      <c r="B17" s="6" t="s">
        <v>46</v>
      </c>
      <c r="C17" s="7" t="s">
        <v>25</v>
      </c>
      <c r="D17" s="8">
        <v>43194.00277777778</v>
      </c>
      <c r="E17" s="8">
        <v>43194.078912037039</v>
      </c>
      <c r="F17" s="6">
        <f t="shared" si="0"/>
        <v>7.6134259259561077E-2</v>
      </c>
      <c r="G17" s="9" t="s">
        <v>13</v>
      </c>
      <c r="H17" s="9" t="s">
        <v>28</v>
      </c>
      <c r="I17" s="9" t="s">
        <v>50</v>
      </c>
      <c r="J17" s="9" t="s">
        <v>126</v>
      </c>
      <c r="K17" s="4">
        <v>256</v>
      </c>
      <c r="L17" s="9"/>
    </row>
    <row r="18" spans="1:12" ht="40.5" customHeight="1">
      <c r="A18" s="5">
        <v>14</v>
      </c>
      <c r="B18" s="6" t="s">
        <v>39</v>
      </c>
      <c r="C18" s="7" t="s">
        <v>30</v>
      </c>
      <c r="D18" s="8">
        <v>43193.449305555558</v>
      </c>
      <c r="E18" s="8">
        <v>43193.725694444445</v>
      </c>
      <c r="F18" s="6">
        <f t="shared" si="0"/>
        <v>0.27638888888759539</v>
      </c>
      <c r="G18" s="9" t="s">
        <v>17</v>
      </c>
      <c r="H18" s="9" t="s">
        <v>42</v>
      </c>
      <c r="I18" s="9" t="s">
        <v>47</v>
      </c>
      <c r="J18" s="9" t="s">
        <v>88</v>
      </c>
      <c r="K18" s="4">
        <v>111</v>
      </c>
      <c r="L18" s="9" t="s">
        <v>71</v>
      </c>
    </row>
    <row r="19" spans="1:12" ht="40.5" customHeight="1">
      <c r="A19" s="5">
        <v>15</v>
      </c>
      <c r="B19" s="6" t="s">
        <v>39</v>
      </c>
      <c r="C19" s="7" t="s">
        <v>30</v>
      </c>
      <c r="D19" s="8">
        <v>43193.456944444442</v>
      </c>
      <c r="E19" s="8">
        <v>43193.591666666667</v>
      </c>
      <c r="F19" s="6">
        <f t="shared" si="0"/>
        <v>0.13472222222480923</v>
      </c>
      <c r="G19" s="9" t="s">
        <v>16</v>
      </c>
      <c r="H19" s="9" t="s">
        <v>72</v>
      </c>
      <c r="I19" s="9" t="s">
        <v>66</v>
      </c>
      <c r="J19" s="9" t="s">
        <v>91</v>
      </c>
      <c r="K19" s="4">
        <v>575</v>
      </c>
      <c r="L19" s="9" t="s">
        <v>70</v>
      </c>
    </row>
    <row r="20" spans="1:12" ht="40.5" customHeight="1">
      <c r="A20" s="5">
        <v>16</v>
      </c>
      <c r="B20" s="6" t="s">
        <v>39</v>
      </c>
      <c r="C20" s="7" t="s">
        <v>30</v>
      </c>
      <c r="D20" s="8">
        <v>43193.520833333336</v>
      </c>
      <c r="E20" s="8">
        <v>43193.585127314815</v>
      </c>
      <c r="F20" s="6">
        <f t="shared" si="0"/>
        <v>6.4293981478840578E-2</v>
      </c>
      <c r="G20" s="9" t="s">
        <v>16</v>
      </c>
      <c r="H20" s="9" t="s">
        <v>40</v>
      </c>
      <c r="I20" s="9" t="s">
        <v>41</v>
      </c>
      <c r="J20" s="9" t="s">
        <v>105</v>
      </c>
      <c r="K20" s="4">
        <v>1341</v>
      </c>
      <c r="L20" s="9"/>
    </row>
    <row r="21" spans="1:12" ht="45" customHeight="1">
      <c r="A21" s="5">
        <v>17</v>
      </c>
      <c r="B21" s="6" t="s">
        <v>39</v>
      </c>
      <c r="C21" s="7" t="s">
        <v>30</v>
      </c>
      <c r="D21" s="8">
        <v>43193.586111111108</v>
      </c>
      <c r="E21" s="8">
        <v>43193.680555555555</v>
      </c>
      <c r="F21" s="6">
        <f t="shared" si="0"/>
        <v>9.4444444446708076E-2</v>
      </c>
      <c r="G21" s="9" t="s">
        <v>11</v>
      </c>
      <c r="H21" s="9" t="s">
        <v>78</v>
      </c>
      <c r="I21" s="9" t="s">
        <v>51</v>
      </c>
      <c r="J21" s="9" t="s">
        <v>117</v>
      </c>
      <c r="K21" s="4">
        <v>746</v>
      </c>
      <c r="L21" s="9" t="s">
        <v>79</v>
      </c>
    </row>
    <row r="22" spans="1:12" ht="40.5" customHeight="1">
      <c r="A22" s="5">
        <v>18</v>
      </c>
      <c r="B22" s="6" t="s">
        <v>39</v>
      </c>
      <c r="C22" s="7" t="s">
        <v>30</v>
      </c>
      <c r="D22" s="8">
        <v>43193.616666666669</v>
      </c>
      <c r="E22" s="8">
        <v>43193.666666666664</v>
      </c>
      <c r="F22" s="6">
        <f t="shared" si="0"/>
        <v>4.9999999995634425E-2</v>
      </c>
      <c r="G22" s="9" t="s">
        <v>16</v>
      </c>
      <c r="H22" s="9" t="s">
        <v>28</v>
      </c>
      <c r="I22" s="9" t="s">
        <v>61</v>
      </c>
      <c r="J22" s="9" t="s">
        <v>120</v>
      </c>
      <c r="K22" s="4">
        <v>85</v>
      </c>
      <c r="L22" s="9"/>
    </row>
    <row r="23" spans="1:12" ht="40.5" customHeight="1">
      <c r="A23" s="5">
        <v>19</v>
      </c>
      <c r="B23" s="6" t="s">
        <v>39</v>
      </c>
      <c r="C23" s="7" t="s">
        <v>29</v>
      </c>
      <c r="D23" s="8">
        <v>43193.56527777778</v>
      </c>
      <c r="E23" s="8">
        <v>43193.715949074074</v>
      </c>
      <c r="F23" s="6">
        <f t="shared" si="0"/>
        <v>0.15067129629460396</v>
      </c>
      <c r="G23" s="9" t="s">
        <v>17</v>
      </c>
      <c r="H23" s="9" t="s">
        <v>42</v>
      </c>
      <c r="I23" s="9" t="s">
        <v>47</v>
      </c>
      <c r="J23" s="9" t="s">
        <v>113</v>
      </c>
      <c r="K23" s="4">
        <v>1349</v>
      </c>
      <c r="L23" s="9" t="s">
        <v>47</v>
      </c>
    </row>
    <row r="24" spans="1:12" ht="40.5" customHeight="1">
      <c r="A24" s="5">
        <v>20</v>
      </c>
      <c r="B24" s="6" t="s">
        <v>39</v>
      </c>
      <c r="C24" s="7" t="s">
        <v>27</v>
      </c>
      <c r="D24" s="8">
        <v>43193.359479166669</v>
      </c>
      <c r="E24" s="8">
        <v>43193.426388888889</v>
      </c>
      <c r="F24" s="6">
        <f t="shared" si="0"/>
        <v>6.6909722219861578E-2</v>
      </c>
      <c r="G24" s="9" t="s">
        <v>16</v>
      </c>
      <c r="H24" s="9" t="s">
        <v>28</v>
      </c>
      <c r="I24" s="9" t="s">
        <v>53</v>
      </c>
      <c r="J24" s="9" t="s">
        <v>84</v>
      </c>
      <c r="K24" s="4">
        <v>773</v>
      </c>
      <c r="L24" s="9"/>
    </row>
    <row r="25" spans="1:12" ht="40.5" customHeight="1">
      <c r="A25" s="5">
        <v>21</v>
      </c>
      <c r="B25" s="6" t="s">
        <v>39</v>
      </c>
      <c r="C25" s="7" t="s">
        <v>27</v>
      </c>
      <c r="D25" s="8">
        <v>43193.465578703705</v>
      </c>
      <c r="E25" s="8">
        <v>43193.538645833331</v>
      </c>
      <c r="F25" s="6">
        <f t="shared" si="0"/>
        <v>7.306712962599704E-2</v>
      </c>
      <c r="G25" s="9" t="s">
        <v>13</v>
      </c>
      <c r="H25" s="9" t="s">
        <v>28</v>
      </c>
      <c r="I25" s="9" t="s">
        <v>56</v>
      </c>
      <c r="J25" s="9" t="s">
        <v>94</v>
      </c>
      <c r="K25" s="4">
        <v>170</v>
      </c>
      <c r="L25" s="9"/>
    </row>
    <row r="26" spans="1:12" ht="40.5" customHeight="1">
      <c r="A26" s="5">
        <v>22</v>
      </c>
      <c r="B26" s="6" t="s">
        <v>39</v>
      </c>
      <c r="C26" s="7" t="s">
        <v>27</v>
      </c>
      <c r="D26" s="8">
        <v>43193.5</v>
      </c>
      <c r="E26" s="8">
        <v>43193.604861111111</v>
      </c>
      <c r="F26" s="6">
        <f t="shared" si="0"/>
        <v>0.10486111111094942</v>
      </c>
      <c r="G26" s="9" t="s">
        <v>13</v>
      </c>
      <c r="H26" s="9" t="s">
        <v>73</v>
      </c>
      <c r="I26" s="9" t="s">
        <v>74</v>
      </c>
      <c r="J26" s="9" t="s">
        <v>101</v>
      </c>
      <c r="K26" s="4">
        <v>3667</v>
      </c>
      <c r="L26" s="9" t="s">
        <v>75</v>
      </c>
    </row>
    <row r="27" spans="1:12" ht="40.5" customHeight="1">
      <c r="A27" s="5">
        <v>23</v>
      </c>
      <c r="B27" s="6" t="s">
        <v>39</v>
      </c>
      <c r="C27" s="7" t="s">
        <v>27</v>
      </c>
      <c r="D27" s="8">
        <v>43193.524305555555</v>
      </c>
      <c r="E27" s="8">
        <v>43193.598726851851</v>
      </c>
      <c r="F27" s="6">
        <f t="shared" si="0"/>
        <v>7.4421296296350192E-2</v>
      </c>
      <c r="G27" s="9" t="s">
        <v>13</v>
      </c>
      <c r="H27" s="9" t="s">
        <v>28</v>
      </c>
      <c r="I27" s="9" t="s">
        <v>60</v>
      </c>
      <c r="J27" s="9" t="s">
        <v>106</v>
      </c>
      <c r="K27" s="4">
        <v>1644</v>
      </c>
      <c r="L27" s="9"/>
    </row>
    <row r="28" spans="1:12" ht="40.5" customHeight="1">
      <c r="A28" s="5">
        <v>24</v>
      </c>
      <c r="B28" s="6" t="s">
        <v>39</v>
      </c>
      <c r="C28" s="7" t="s">
        <v>27</v>
      </c>
      <c r="D28" s="8">
        <v>43193.524305555555</v>
      </c>
      <c r="E28" s="8">
        <v>43193.593055555553</v>
      </c>
      <c r="F28" s="6">
        <f t="shared" si="0"/>
        <v>6.8749999998544808E-2</v>
      </c>
      <c r="G28" s="9" t="s">
        <v>13</v>
      </c>
      <c r="H28" s="9" t="s">
        <v>28</v>
      </c>
      <c r="I28" s="9" t="s">
        <v>61</v>
      </c>
      <c r="J28" s="9" t="s">
        <v>107</v>
      </c>
      <c r="K28" s="4">
        <v>2550</v>
      </c>
      <c r="L28" s="9"/>
    </row>
    <row r="29" spans="1:12" ht="40.5" customHeight="1">
      <c r="A29" s="5">
        <v>25</v>
      </c>
      <c r="B29" s="6" t="s">
        <v>39</v>
      </c>
      <c r="C29" s="7" t="s">
        <v>32</v>
      </c>
      <c r="D29" s="8">
        <v>43193.51666666667</v>
      </c>
      <c r="E29" s="8">
        <v>43193.614108796297</v>
      </c>
      <c r="F29" s="6">
        <f t="shared" si="0"/>
        <v>9.7442129626870155E-2</v>
      </c>
      <c r="G29" s="9" t="s">
        <v>17</v>
      </c>
      <c r="H29" s="9" t="s">
        <v>48</v>
      </c>
      <c r="I29" s="9" t="s">
        <v>76</v>
      </c>
      <c r="J29" s="9" t="s">
        <v>104</v>
      </c>
      <c r="K29" s="4">
        <v>881</v>
      </c>
      <c r="L29" s="9" t="s">
        <v>76</v>
      </c>
    </row>
    <row r="30" spans="1:12" ht="40.5" customHeight="1">
      <c r="A30" s="5">
        <v>26</v>
      </c>
      <c r="B30" s="6" t="s">
        <v>39</v>
      </c>
      <c r="C30" s="7" t="s">
        <v>32</v>
      </c>
      <c r="D30" s="8">
        <v>43193.5625</v>
      </c>
      <c r="E30" s="8">
        <v>43193.623773148145</v>
      </c>
      <c r="F30" s="6">
        <f t="shared" si="0"/>
        <v>6.1273148145119194E-2</v>
      </c>
      <c r="G30" s="9" t="s">
        <v>17</v>
      </c>
      <c r="H30" s="9" t="s">
        <v>42</v>
      </c>
      <c r="I30" s="9" t="s">
        <v>63</v>
      </c>
      <c r="J30" s="9" t="s">
        <v>112</v>
      </c>
      <c r="K30" s="4">
        <v>675</v>
      </c>
      <c r="L30" s="9"/>
    </row>
    <row r="31" spans="1:12" ht="40.5" customHeight="1">
      <c r="A31" s="5">
        <v>27</v>
      </c>
      <c r="B31" s="6" t="s">
        <v>39</v>
      </c>
      <c r="C31" s="7" t="s">
        <v>36</v>
      </c>
      <c r="D31" s="8">
        <v>43193.490277777775</v>
      </c>
      <c r="E31" s="8">
        <v>43193.569131944445</v>
      </c>
      <c r="F31" s="6">
        <f t="shared" si="0"/>
        <v>7.8854166669771075E-2</v>
      </c>
      <c r="G31" s="9" t="s">
        <v>17</v>
      </c>
      <c r="H31" s="9" t="s">
        <v>42</v>
      </c>
      <c r="I31" s="9" t="s">
        <v>47</v>
      </c>
      <c r="J31" s="9" t="s">
        <v>95</v>
      </c>
      <c r="K31" s="4">
        <v>155</v>
      </c>
      <c r="L31" s="9"/>
    </row>
    <row r="32" spans="1:12" ht="40.5" customHeight="1">
      <c r="A32" s="5">
        <v>28</v>
      </c>
      <c r="B32" s="6" t="s">
        <v>39</v>
      </c>
      <c r="C32" s="7" t="s">
        <v>36</v>
      </c>
      <c r="D32" s="8">
        <v>43193.493750000001</v>
      </c>
      <c r="E32" s="8">
        <v>43193.569293981483</v>
      </c>
      <c r="F32" s="6">
        <f t="shared" si="0"/>
        <v>7.5543981482042E-2</v>
      </c>
      <c r="G32" s="9" t="s">
        <v>17</v>
      </c>
      <c r="H32" s="9" t="s">
        <v>42</v>
      </c>
      <c r="I32" s="9" t="s">
        <v>47</v>
      </c>
      <c r="J32" s="9" t="s">
        <v>96</v>
      </c>
      <c r="K32" s="4">
        <v>431</v>
      </c>
      <c r="L32" s="9"/>
    </row>
    <row r="33" spans="1:12" ht="40.5" customHeight="1">
      <c r="A33" s="5">
        <v>29</v>
      </c>
      <c r="B33" s="6" t="s">
        <v>39</v>
      </c>
      <c r="C33" s="7" t="s">
        <v>36</v>
      </c>
      <c r="D33" s="8">
        <v>43193.494444444441</v>
      </c>
      <c r="E33" s="8">
        <v>43193.569537037038</v>
      </c>
      <c r="F33" s="6">
        <f t="shared" si="0"/>
        <v>7.5092592596774921E-2</v>
      </c>
      <c r="G33" s="9" t="s">
        <v>17</v>
      </c>
      <c r="H33" s="9" t="s">
        <v>42</v>
      </c>
      <c r="I33" s="9" t="s">
        <v>47</v>
      </c>
      <c r="J33" s="9" t="s">
        <v>97</v>
      </c>
      <c r="K33" s="4">
        <v>86</v>
      </c>
      <c r="L33" s="9"/>
    </row>
    <row r="34" spans="1:12" ht="40.5" customHeight="1">
      <c r="A34" s="5">
        <v>30</v>
      </c>
      <c r="B34" s="6" t="s">
        <v>39</v>
      </c>
      <c r="C34" s="7" t="s">
        <v>36</v>
      </c>
      <c r="D34" s="8">
        <v>43193.495138888888</v>
      </c>
      <c r="E34" s="8">
        <v>43193.569907407407</v>
      </c>
      <c r="F34" s="6">
        <f t="shared" si="0"/>
        <v>7.476851851970423E-2</v>
      </c>
      <c r="G34" s="9" t="s">
        <v>17</v>
      </c>
      <c r="H34" s="9" t="s">
        <v>42</v>
      </c>
      <c r="I34" s="9" t="s">
        <v>47</v>
      </c>
      <c r="J34" s="9" t="s">
        <v>98</v>
      </c>
      <c r="K34" s="4">
        <v>14</v>
      </c>
      <c r="L34" s="9"/>
    </row>
    <row r="35" spans="1:12" ht="40.5" customHeight="1">
      <c r="A35" s="5">
        <v>31</v>
      </c>
      <c r="B35" s="6" t="s">
        <v>39</v>
      </c>
      <c r="C35" s="7" t="s">
        <v>36</v>
      </c>
      <c r="D35" s="8">
        <v>43193.495138888888</v>
      </c>
      <c r="E35" s="8">
        <v>43193.569756944446</v>
      </c>
      <c r="F35" s="6">
        <f t="shared" si="0"/>
        <v>7.4618055557948537E-2</v>
      </c>
      <c r="G35" s="9" t="s">
        <v>17</v>
      </c>
      <c r="H35" s="9" t="s">
        <v>42</v>
      </c>
      <c r="I35" s="9" t="s">
        <v>47</v>
      </c>
      <c r="J35" s="9" t="s">
        <v>99</v>
      </c>
      <c r="K35" s="4">
        <v>699</v>
      </c>
      <c r="L35" s="9"/>
    </row>
    <row r="36" spans="1:12" ht="40.5" customHeight="1">
      <c r="A36" s="5">
        <v>32</v>
      </c>
      <c r="B36" s="6" t="s">
        <v>39</v>
      </c>
      <c r="C36" s="7" t="s">
        <v>36</v>
      </c>
      <c r="D36" s="8">
        <v>43193.573611111111</v>
      </c>
      <c r="E36" s="8">
        <v>43193.655555555553</v>
      </c>
      <c r="F36" s="6">
        <f t="shared" si="0"/>
        <v>8.1944444442342501E-2</v>
      </c>
      <c r="G36" s="9" t="s">
        <v>17</v>
      </c>
      <c r="H36" s="9" t="s">
        <v>42</v>
      </c>
      <c r="I36" s="9" t="s">
        <v>47</v>
      </c>
      <c r="J36" s="9" t="s">
        <v>114</v>
      </c>
      <c r="K36" s="4">
        <v>40</v>
      </c>
      <c r="L36" s="9"/>
    </row>
    <row r="37" spans="1:12" ht="40.5" customHeight="1">
      <c r="A37" s="5">
        <v>33</v>
      </c>
      <c r="B37" s="6" t="s">
        <v>39</v>
      </c>
      <c r="C37" s="7" t="s">
        <v>36</v>
      </c>
      <c r="D37" s="8">
        <v>43193.573611111111</v>
      </c>
      <c r="E37" s="8">
        <v>43193.658333333333</v>
      </c>
      <c r="F37" s="6">
        <f t="shared" si="0"/>
        <v>8.4722222221898846E-2</v>
      </c>
      <c r="G37" s="9" t="s">
        <v>17</v>
      </c>
      <c r="H37" s="9" t="s">
        <v>42</v>
      </c>
      <c r="I37" s="9" t="s">
        <v>47</v>
      </c>
      <c r="J37" s="9" t="s">
        <v>115</v>
      </c>
      <c r="K37" s="4">
        <v>78</v>
      </c>
      <c r="L37" s="9" t="s">
        <v>47</v>
      </c>
    </row>
    <row r="38" spans="1:12" ht="40.5" customHeight="1">
      <c r="A38" s="5">
        <v>34</v>
      </c>
      <c r="B38" s="6" t="s">
        <v>39</v>
      </c>
      <c r="C38" s="7" t="s">
        <v>36</v>
      </c>
      <c r="D38" s="8">
        <v>43193.599999999999</v>
      </c>
      <c r="E38" s="8">
        <v>43193.652083333334</v>
      </c>
      <c r="F38" s="6">
        <f t="shared" si="0"/>
        <v>5.2083333335758653E-2</v>
      </c>
      <c r="G38" s="9" t="s">
        <v>13</v>
      </c>
      <c r="H38" s="9" t="s">
        <v>28</v>
      </c>
      <c r="I38" s="9" t="s">
        <v>54</v>
      </c>
      <c r="J38" s="9" t="s">
        <v>119</v>
      </c>
      <c r="K38" s="4">
        <v>930</v>
      </c>
      <c r="L38" s="9"/>
    </row>
    <row r="39" spans="1:12" ht="40.5" customHeight="1">
      <c r="A39" s="5">
        <v>35</v>
      </c>
      <c r="B39" s="6" t="s">
        <v>39</v>
      </c>
      <c r="C39" s="7" t="s">
        <v>33</v>
      </c>
      <c r="D39" s="8">
        <v>43193.463391203702</v>
      </c>
      <c r="E39" s="8">
        <v>43193.532557870371</v>
      </c>
      <c r="F39" s="6">
        <f t="shared" si="0"/>
        <v>6.9166666668024845E-2</v>
      </c>
      <c r="G39" s="9" t="s">
        <v>13</v>
      </c>
      <c r="H39" s="9" t="s">
        <v>28</v>
      </c>
      <c r="I39" s="9" t="s">
        <v>55</v>
      </c>
      <c r="J39" s="9" t="s">
        <v>93</v>
      </c>
      <c r="K39" s="4">
        <v>41</v>
      </c>
      <c r="L39" s="9"/>
    </row>
    <row r="40" spans="1:12" ht="40.5" customHeight="1">
      <c r="A40" s="5">
        <v>36</v>
      </c>
      <c r="B40" s="6" t="s">
        <v>39</v>
      </c>
      <c r="C40" s="7" t="s">
        <v>38</v>
      </c>
      <c r="D40" s="8">
        <v>43193.251377314817</v>
      </c>
      <c r="E40" s="8">
        <v>43193.327546296299</v>
      </c>
      <c r="F40" s="6">
        <f t="shared" si="0"/>
        <v>7.6168981482624076E-2</v>
      </c>
      <c r="G40" s="9" t="s">
        <v>11</v>
      </c>
      <c r="H40" s="9" t="s">
        <v>52</v>
      </c>
      <c r="I40" s="9" t="s">
        <v>51</v>
      </c>
      <c r="J40" s="9" t="s">
        <v>82</v>
      </c>
      <c r="K40" s="4">
        <v>745</v>
      </c>
      <c r="L40" s="9"/>
    </row>
    <row r="41" spans="1:12" ht="40.5" customHeight="1">
      <c r="A41" s="5">
        <v>37</v>
      </c>
      <c r="B41" s="6" t="s">
        <v>39</v>
      </c>
      <c r="C41" s="7" t="s">
        <v>31</v>
      </c>
      <c r="D41" s="8">
        <v>43193.37777777778</v>
      </c>
      <c r="E41" s="8">
        <v>43193.681909722225</v>
      </c>
      <c r="F41" s="6">
        <f t="shared" si="0"/>
        <v>0.30413194444554392</v>
      </c>
      <c r="G41" s="9" t="s">
        <v>17</v>
      </c>
      <c r="H41" s="9" t="s">
        <v>42</v>
      </c>
      <c r="I41" s="9" t="s">
        <v>47</v>
      </c>
      <c r="J41" s="9" t="s">
        <v>85</v>
      </c>
      <c r="K41" s="4">
        <v>2482</v>
      </c>
      <c r="L41" s="9" t="s">
        <v>70</v>
      </c>
    </row>
    <row r="42" spans="1:12" ht="40.5" customHeight="1">
      <c r="A42" s="5">
        <v>38</v>
      </c>
      <c r="B42" s="6" t="s">
        <v>39</v>
      </c>
      <c r="C42" s="7" t="s">
        <v>31</v>
      </c>
      <c r="D42" s="8">
        <v>43193.37777777778</v>
      </c>
      <c r="E42" s="8">
        <v>43193.682662037034</v>
      </c>
      <c r="F42" s="6">
        <f t="shared" si="0"/>
        <v>0.30488425925432239</v>
      </c>
      <c r="G42" s="9" t="s">
        <v>17</v>
      </c>
      <c r="H42" s="9" t="s">
        <v>42</v>
      </c>
      <c r="I42" s="9" t="s">
        <v>47</v>
      </c>
      <c r="J42" s="9" t="s">
        <v>86</v>
      </c>
      <c r="K42" s="4">
        <v>1216</v>
      </c>
      <c r="L42" s="9" t="s">
        <v>43</v>
      </c>
    </row>
    <row r="43" spans="1:12" ht="40.5" customHeight="1">
      <c r="A43" s="5">
        <v>39</v>
      </c>
      <c r="B43" s="6" t="s">
        <v>39</v>
      </c>
      <c r="C43" s="7" t="s">
        <v>31</v>
      </c>
      <c r="D43" s="8">
        <v>43193.37777777778</v>
      </c>
      <c r="E43" s="8">
        <v>43193.697222222225</v>
      </c>
      <c r="F43" s="6">
        <f t="shared" si="0"/>
        <v>0.31944444444525288</v>
      </c>
      <c r="G43" s="9" t="s">
        <v>17</v>
      </c>
      <c r="H43" s="9" t="s">
        <v>42</v>
      </c>
      <c r="I43" s="9" t="s">
        <v>47</v>
      </c>
      <c r="J43" s="9" t="s">
        <v>87</v>
      </c>
      <c r="K43" s="4">
        <v>221</v>
      </c>
      <c r="L43" s="9" t="s">
        <v>43</v>
      </c>
    </row>
    <row r="44" spans="1:12" ht="40.5" customHeight="1">
      <c r="A44" s="5">
        <v>40</v>
      </c>
      <c r="B44" s="6" t="s">
        <v>39</v>
      </c>
      <c r="C44" s="7" t="s">
        <v>31</v>
      </c>
      <c r="D44" s="8">
        <v>43193.461805555555</v>
      </c>
      <c r="E44" s="8">
        <v>43193.583831018521</v>
      </c>
      <c r="F44" s="6">
        <f t="shared" si="0"/>
        <v>0.12202546296612127</v>
      </c>
      <c r="G44" s="9" t="s">
        <v>17</v>
      </c>
      <c r="H44" s="9" t="s">
        <v>42</v>
      </c>
      <c r="I44" s="9" t="s">
        <v>47</v>
      </c>
      <c r="J44" s="9" t="s">
        <v>92</v>
      </c>
      <c r="K44" s="4">
        <v>184</v>
      </c>
      <c r="L44" s="9" t="s">
        <v>71</v>
      </c>
    </row>
    <row r="45" spans="1:12" ht="40.5" customHeight="1">
      <c r="A45" s="5">
        <v>41</v>
      </c>
      <c r="B45" s="6" t="s">
        <v>39</v>
      </c>
      <c r="C45" s="7" t="s">
        <v>31</v>
      </c>
      <c r="D45" s="8">
        <v>43193.500694444447</v>
      </c>
      <c r="E45" s="8">
        <v>43193.559108796297</v>
      </c>
      <c r="F45" s="6">
        <f t="shared" si="0"/>
        <v>5.8414351849933155E-2</v>
      </c>
      <c r="G45" s="9" t="s">
        <v>17</v>
      </c>
      <c r="H45" s="9" t="s">
        <v>58</v>
      </c>
      <c r="I45" s="9" t="s">
        <v>59</v>
      </c>
      <c r="J45" s="9" t="s">
        <v>102</v>
      </c>
      <c r="K45" s="4">
        <v>1230</v>
      </c>
      <c r="L45" s="9"/>
    </row>
    <row r="46" spans="1:12" ht="40.5" customHeight="1">
      <c r="A46" s="5">
        <v>42</v>
      </c>
      <c r="B46" s="6" t="s">
        <v>39</v>
      </c>
      <c r="C46" s="7" t="s">
        <v>31</v>
      </c>
      <c r="D46" s="8">
        <v>43193.538553240738</v>
      </c>
      <c r="E46" s="8">
        <v>43193.602152777778</v>
      </c>
      <c r="F46" s="6">
        <f t="shared" si="0"/>
        <v>6.359953703940846E-2</v>
      </c>
      <c r="G46" s="9" t="s">
        <v>13</v>
      </c>
      <c r="H46" s="9" t="s">
        <v>28</v>
      </c>
      <c r="I46" s="9" t="s">
        <v>62</v>
      </c>
      <c r="J46" s="9" t="s">
        <v>109</v>
      </c>
      <c r="K46" s="4">
        <v>4215</v>
      </c>
      <c r="L46" s="9"/>
    </row>
    <row r="47" spans="1:12" ht="40.5" customHeight="1">
      <c r="A47" s="5">
        <v>43</v>
      </c>
      <c r="B47" s="6" t="s">
        <v>39</v>
      </c>
      <c r="C47" s="7" t="s">
        <v>31</v>
      </c>
      <c r="D47" s="8">
        <v>43193.553472222222</v>
      </c>
      <c r="E47" s="8">
        <v>43193.657129629632</v>
      </c>
      <c r="F47" s="6">
        <f t="shared" si="0"/>
        <v>0.10365740740962792</v>
      </c>
      <c r="G47" s="9" t="s">
        <v>17</v>
      </c>
      <c r="H47" s="9" t="s">
        <v>42</v>
      </c>
      <c r="I47" s="9" t="s">
        <v>47</v>
      </c>
      <c r="J47" s="9" t="s">
        <v>110</v>
      </c>
      <c r="K47" s="4">
        <v>642</v>
      </c>
      <c r="L47" s="9" t="s">
        <v>77</v>
      </c>
    </row>
    <row r="48" spans="1:12" ht="40.5" customHeight="1">
      <c r="A48" s="5">
        <v>44</v>
      </c>
      <c r="B48" s="6" t="s">
        <v>39</v>
      </c>
      <c r="C48" s="7" t="s">
        <v>31</v>
      </c>
      <c r="D48" s="8">
        <v>43193.584374999999</v>
      </c>
      <c r="E48" s="8">
        <v>43193.627743055556</v>
      </c>
      <c r="F48" s="6">
        <f t="shared" si="0"/>
        <v>4.3368055557948537E-2</v>
      </c>
      <c r="G48" s="9" t="s">
        <v>13</v>
      </c>
      <c r="H48" s="9" t="s">
        <v>49</v>
      </c>
      <c r="I48" s="9" t="s">
        <v>64</v>
      </c>
      <c r="J48" s="9" t="s">
        <v>116</v>
      </c>
      <c r="K48" s="4">
        <v>2184</v>
      </c>
      <c r="L48" s="9"/>
    </row>
    <row r="49" spans="1:12" ht="40.5" customHeight="1">
      <c r="A49" s="5">
        <v>45</v>
      </c>
      <c r="B49" s="6" t="s">
        <v>39</v>
      </c>
      <c r="C49" s="7" t="s">
        <v>31</v>
      </c>
      <c r="D49" s="8">
        <v>43193.631249999999</v>
      </c>
      <c r="E49" s="8">
        <v>43193.68340277778</v>
      </c>
      <c r="F49" s="6">
        <f t="shared" si="0"/>
        <v>5.2152777781884652E-2</v>
      </c>
      <c r="G49" s="9" t="s">
        <v>17</v>
      </c>
      <c r="H49" s="9" t="s">
        <v>42</v>
      </c>
      <c r="I49" s="9" t="s">
        <v>66</v>
      </c>
      <c r="J49" s="9" t="s">
        <v>121</v>
      </c>
      <c r="K49" s="4">
        <v>86</v>
      </c>
      <c r="L49" s="9"/>
    </row>
  </sheetData>
  <sortState ref="A5:L49">
    <sortCondition ref="C5:C49"/>
    <sortCondition ref="D5:D49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49">
      <formula1>reasons</formula1>
    </dataValidation>
  </dataValidations>
  <printOptions horizontalCentered="1"/>
  <pageMargins left="0" right="0" top="0.11811023622047245" bottom="0.11811023622047245" header="0.11811023622047245" footer="0.11811023622047245"/>
  <pageSetup paperSize="9" scale="55" orientation="landscape" horizontalDpi="300" verticalDpi="300" r:id="rId1"/>
  <rowBreaks count="1" manualBreakCount="1">
    <brk id="2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2018-04-04T04:47:55Z</dcterms:modified>
</cp:coreProperties>
</file>